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3 (2)" sheetId="4" r:id="rId1"/>
  </sheets>
  <calcPr calcId="144525" concurrentCalc="0"/>
</workbook>
</file>

<file path=xl/sharedStrings.xml><?xml version="1.0" encoding="utf-8"?>
<sst xmlns="http://schemas.openxmlformats.org/spreadsheetml/2006/main" count="49" uniqueCount="29">
  <si>
    <t>三、第十一期政府采购协议供货产品汇总表</t>
  </si>
  <si>
    <t>投标品牌为： 锐捷                                                                  第二十包：服务器</t>
  </si>
  <si>
    <t>投标人名称</t>
  </si>
  <si>
    <t>品牌</t>
  </si>
  <si>
    <t>市场价</t>
  </si>
  <si>
    <t>产品型号</t>
  </si>
  <si>
    <t>技术参数</t>
  </si>
  <si>
    <t>节能</t>
  </si>
  <si>
    <t>环保</t>
  </si>
  <si>
    <r>
      <rPr>
        <sz val="10"/>
        <color theme="1"/>
        <rFont val="宋体"/>
        <charset val="134"/>
      </rPr>
      <t>(</t>
    </r>
    <r>
      <rPr>
        <u/>
        <sz val="10"/>
        <color theme="1"/>
        <rFont val="宋体"/>
        <charset val="134"/>
      </rPr>
      <t xml:space="preserve"> 1 </t>
    </r>
    <r>
      <rPr>
        <sz val="10"/>
        <color theme="1"/>
        <rFont val="宋体"/>
        <charset val="134"/>
      </rPr>
      <t>台-</t>
    </r>
    <r>
      <rPr>
        <u/>
        <sz val="10"/>
        <color theme="1"/>
        <rFont val="宋体"/>
        <charset val="134"/>
      </rPr>
      <t xml:space="preserve"> 5 </t>
    </r>
    <r>
      <rPr>
        <sz val="10"/>
        <color theme="1"/>
        <rFont val="宋体"/>
        <charset val="134"/>
      </rPr>
      <t>台)</t>
    </r>
  </si>
  <si>
    <r>
      <rPr>
        <sz val="10"/>
        <color theme="1"/>
        <rFont val="宋体"/>
        <charset val="134"/>
      </rPr>
      <t>(</t>
    </r>
    <r>
      <rPr>
        <u/>
        <sz val="10"/>
        <color theme="1"/>
        <rFont val="宋体"/>
        <charset val="134"/>
      </rPr>
      <t xml:space="preserve"> 6 </t>
    </r>
    <r>
      <rPr>
        <sz val="10"/>
        <color theme="1"/>
        <rFont val="宋体"/>
        <charset val="134"/>
      </rPr>
      <t>台-</t>
    </r>
    <r>
      <rPr>
        <u/>
        <sz val="10"/>
        <color theme="1"/>
        <rFont val="宋体"/>
        <charset val="134"/>
      </rPr>
      <t xml:space="preserve"> 10 </t>
    </r>
    <r>
      <rPr>
        <sz val="10"/>
        <color theme="1"/>
        <rFont val="宋体"/>
        <charset val="134"/>
      </rPr>
      <t>台)</t>
    </r>
  </si>
  <si>
    <r>
      <rPr>
        <sz val="10"/>
        <color theme="1"/>
        <rFont val="宋体"/>
        <charset val="134"/>
      </rPr>
      <t>(</t>
    </r>
    <r>
      <rPr>
        <u/>
        <sz val="10"/>
        <color theme="1"/>
        <rFont val="宋体"/>
        <charset val="134"/>
      </rPr>
      <t xml:space="preserve"> 11 </t>
    </r>
    <r>
      <rPr>
        <sz val="10"/>
        <color theme="1"/>
        <rFont val="宋体"/>
        <charset val="134"/>
      </rPr>
      <t>台-</t>
    </r>
    <r>
      <rPr>
        <u/>
        <sz val="10"/>
        <color theme="1"/>
        <rFont val="宋体"/>
        <charset val="134"/>
      </rPr>
      <t xml:space="preserve"> 15 </t>
    </r>
    <r>
      <rPr>
        <sz val="10"/>
        <color theme="1"/>
        <rFont val="宋体"/>
        <charset val="134"/>
      </rPr>
      <t>台)</t>
    </r>
  </si>
  <si>
    <t>交货期</t>
  </si>
  <si>
    <t>(元)</t>
  </si>
  <si>
    <t>产品</t>
  </si>
  <si>
    <t>优惠率</t>
  </si>
  <si>
    <t>最高限价</t>
  </si>
  <si>
    <t>锐捷网络股份有限公司</t>
  </si>
  <si>
    <t>锐捷</t>
  </si>
  <si>
    <t>RG-RCM1000-Office</t>
  </si>
  <si>
    <t xml:space="preserve">1、软硬件一体化设备，CPU 配置≥1*Intel Xeon E3 系列， 主频不低于3.4GHz,物理核心数不少于4颗，缓存不低于8MB；
2、内存插槽≥4 个，3.5 寸 SATA 硬盘插槽≥4 个，2.5 寸 SATA 硬盘插槽≥2 个,M.2 插槽≥2 个，PCIE 插槽≥1 个，具备≥4 个千兆网口，≥6 个 USB 接口 
3、配置≥16GB DDR4 内存，≥240GB 容量的 SSD 固态硬盘， ≥2*4TBSATA3.0 接口的机械硬盘； 
4、单台服务器可以同时支持≥1000 路不同操作系统镜像的终端连接； </t>
  </si>
  <si>
    <t>√</t>
  </si>
  <si>
    <t>7个工作日内</t>
  </si>
  <si>
    <t>RG-RCD3000 V3</t>
  </si>
  <si>
    <t>CPU 配置 2 颗 Intel Xeon E5-2620 V4 处理器，单颗 CPU 8 核心，主频 2.1GHz，30MB 缓存；内 存插槽数20 个，配置内存64GB DDR4，内存要求支持 ECC，速率 2133MHz，支持最大内 存600GB；可插拔硬盘槽位8 个，同时兼容 2.5 英寸和 3.5 英寸尺寸硬盘，本次要求配置 SSD 容量240GB，配置机械硬盘1TB 7200 转 SATA3.0 企业级硬盘，配置500W 高效能服务器电源， 标配滑动式机柜导轨，提供低静电、低噪音、高效率智能调节转速风扇3 个，单台35 用户 虚拟桌面并发</t>
  </si>
  <si>
    <t>RG-RCD4500 V4</t>
  </si>
  <si>
    <t>CPU 配置2 颗Intel Xeon E5-2630 V4 处理器，单颗CPU10 核心，主频 2.2GHz， 25MB 缓存；内存插槽数20 个，配置内存80GB DDR4，内存要求支持 ECC，速率 2133MHz， 支持最大内存扩展640GB；可插拔硬盘槽位8 个，同时兼容 2.5 英寸和 3.5 英寸尺寸硬盘，本 次要求配置企业级 SSD 容量240GB；配置机械硬盘2TB 128M 缓存的 SATA3.0 企业级硬盘，配置 低静电、低噪音、高效率智能调节转速风扇3 个，配置550W 高效能白金 80Plus 服务器电源， 标配滑动式机柜导轨，支持50 用户虚拟桌面并发</t>
  </si>
  <si>
    <t>RG-RCD6000 V4</t>
  </si>
  <si>
    <t>CPU 配置2 颗Intel Xeon E5-2650 V4 处理器，单颗CPU 12 核心，主频2.2GHz， 30MB 缓存；内存插槽数20 个，配置内存96GB DDR4，内存要求支持 ECC，速率 2400MHz， 支持最大内存600GB；可插拔硬盘槽位8 个，同时兼容 2.5 英寸和 3.5 英寸尺寸硬盘，本次要 求配置 SSD 容量480GB; 配置机械硬盘2TB 7200 转 128M 缓存的 SATA3.0 企业级硬盘，配置低 静电、低噪音、高效率智能调节转速风扇3 个，配置550W 高效能白金 80Plus 服务器电源，标 配滑动式机柜导轨，支持60 用户虚拟桌面并发</t>
  </si>
</sst>
</file>

<file path=xl/styles.xml><?xml version="1.0" encoding="utf-8"?>
<styleSheet xmlns="http://schemas.openxmlformats.org/spreadsheetml/2006/main">
  <numFmts count="5">
    <numFmt numFmtId="176" formatCode="[$¥-804]#,##0_);[Red]\([$¥-804]#,##0\)"/>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1"/>
      <color theme="1"/>
      <name val="宋体"/>
      <charset val="134"/>
      <scheme val="minor"/>
    </font>
    <font>
      <sz val="9"/>
      <color theme="1"/>
      <name val="宋体"/>
      <charset val="134"/>
    </font>
    <font>
      <sz val="10"/>
      <color theme="1"/>
      <name val="宋体"/>
      <charset val="134"/>
    </font>
    <font>
      <sz val="11"/>
      <color theme="0"/>
      <name val="宋体"/>
      <charset val="0"/>
      <scheme val="minor"/>
    </font>
    <font>
      <sz val="11"/>
      <color rgb="FFFF0000"/>
      <name val="宋体"/>
      <charset val="0"/>
      <scheme val="minor"/>
    </font>
    <font>
      <sz val="11"/>
      <color theme="1"/>
      <name val="宋体"/>
      <charset val="0"/>
      <scheme val="minor"/>
    </font>
    <font>
      <sz val="12"/>
      <name val="宋体"/>
      <charset val="134"/>
    </font>
    <font>
      <sz val="11"/>
      <color rgb="FF3F3F76"/>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8"/>
      <name val="宋体"/>
      <charset val="134"/>
      <scheme val="minor"/>
    </font>
    <font>
      <u/>
      <sz val="10"/>
      <color theme="1"/>
      <name val="宋体"/>
      <charset val="134"/>
    </font>
  </fonts>
  <fills count="34">
    <fill>
      <patternFill patternType="none"/>
    </fill>
    <fill>
      <patternFill patternType="gray125"/>
    </fill>
    <fill>
      <patternFill patternType="solid">
        <fgColor rgb="FF00FF00"/>
        <bgColor indexed="64"/>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4">
    <xf numFmtId="176" fontId="0" fillId="0" borderId="0"/>
    <xf numFmtId="42" fontId="0" fillId="0" borderId="0" applyFont="0" applyFill="0" applyBorder="0" applyAlignment="0" applyProtection="0">
      <alignment vertical="center"/>
    </xf>
    <xf numFmtId="176" fontId="1" fillId="0" borderId="0"/>
    <xf numFmtId="0" fontId="6" fillId="6" borderId="0" applyNumberFormat="0" applyBorder="0" applyAlignment="0" applyProtection="0">
      <alignment vertical="center"/>
    </xf>
    <xf numFmtId="0" fontId="8"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4"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5" applyNumberFormat="0" applyFont="0" applyAlignment="0" applyProtection="0">
      <alignment vertical="center"/>
    </xf>
    <xf numFmtId="0" fontId="4" fillId="17"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8" fillId="0" borderId="4" applyNumberFormat="0" applyFill="0" applyAlignment="0" applyProtection="0">
      <alignment vertical="center"/>
    </xf>
    <xf numFmtId="0" fontId="4" fillId="5" borderId="0" applyNumberFormat="0" applyBorder="0" applyAlignment="0" applyProtection="0">
      <alignment vertical="center"/>
    </xf>
    <xf numFmtId="0" fontId="14" fillId="0" borderId="7" applyNumberFormat="0" applyFill="0" applyAlignment="0" applyProtection="0">
      <alignment vertical="center"/>
    </xf>
    <xf numFmtId="0" fontId="4" fillId="20" borderId="0" applyNumberFormat="0" applyBorder="0" applyAlignment="0" applyProtection="0">
      <alignment vertical="center"/>
    </xf>
    <xf numFmtId="0" fontId="15" fillId="18" borderId="6" applyNumberFormat="0" applyAlignment="0" applyProtection="0">
      <alignment vertical="center"/>
    </xf>
    <xf numFmtId="0" fontId="19" fillId="18" borderId="2" applyNumberFormat="0" applyAlignment="0" applyProtection="0">
      <alignment vertical="center"/>
    </xf>
    <xf numFmtId="0" fontId="9" fillId="9" borderId="3" applyNumberFormat="0" applyAlignment="0" applyProtection="0">
      <alignment vertical="center"/>
    </xf>
    <xf numFmtId="0" fontId="6" fillId="19" borderId="0" applyNumberFormat="0" applyBorder="0" applyAlignment="0" applyProtection="0">
      <alignment vertical="center"/>
    </xf>
    <xf numFmtId="0" fontId="4" fillId="3"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22" borderId="0" applyNumberFormat="0" applyBorder="0" applyAlignment="0" applyProtection="0">
      <alignment vertical="center"/>
    </xf>
    <xf numFmtId="0" fontId="20" fillId="21" borderId="0" applyNumberFormat="0" applyBorder="0" applyAlignment="0" applyProtection="0">
      <alignment vertical="center"/>
    </xf>
    <xf numFmtId="0" fontId="6" fillId="13" borderId="0" applyNumberFormat="0" applyBorder="0" applyAlignment="0" applyProtection="0">
      <alignment vertical="center"/>
    </xf>
    <xf numFmtId="0" fontId="4" fillId="23" borderId="0" applyNumberFormat="0" applyBorder="0" applyAlignment="0" applyProtection="0">
      <alignment vertical="center"/>
    </xf>
    <xf numFmtId="0" fontId="6" fillId="25" borderId="0" applyNumberFormat="0" applyBorder="0" applyAlignment="0" applyProtection="0">
      <alignment vertical="center"/>
    </xf>
    <xf numFmtId="0" fontId="6" fillId="12"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6" fillId="16" borderId="0" applyNumberFormat="0" applyBorder="0" applyAlignment="0" applyProtection="0">
      <alignment vertical="center"/>
    </xf>
    <xf numFmtId="0" fontId="6" fillId="27" borderId="0" applyNumberFormat="0" applyBorder="0" applyAlignment="0" applyProtection="0">
      <alignment vertical="center"/>
    </xf>
    <xf numFmtId="0" fontId="4" fillId="33" borderId="0" applyNumberFormat="0" applyBorder="0" applyAlignment="0" applyProtection="0">
      <alignment vertical="center"/>
    </xf>
    <xf numFmtId="0" fontId="6" fillId="30" borderId="0" applyNumberFormat="0" applyBorder="0" applyAlignment="0" applyProtection="0">
      <alignment vertical="center"/>
    </xf>
    <xf numFmtId="0" fontId="4" fillId="24" borderId="0" applyNumberFormat="0" applyBorder="0" applyAlignment="0" applyProtection="0">
      <alignment vertical="center"/>
    </xf>
    <xf numFmtId="0" fontId="4" fillId="11" borderId="0" applyNumberFormat="0" applyBorder="0" applyAlignment="0" applyProtection="0">
      <alignment vertical="center"/>
    </xf>
    <xf numFmtId="0" fontId="6" fillId="32" borderId="0" applyNumberFormat="0" applyBorder="0" applyAlignment="0" applyProtection="0">
      <alignment vertical="center"/>
    </xf>
    <xf numFmtId="0" fontId="4" fillId="26" borderId="0" applyNumberFormat="0" applyBorder="0" applyAlignment="0" applyProtection="0">
      <alignment vertical="center"/>
    </xf>
    <xf numFmtId="176" fontId="7" fillId="0" borderId="0"/>
    <xf numFmtId="176" fontId="7" fillId="0" borderId="0"/>
    <xf numFmtId="176" fontId="1" fillId="0" borderId="0">
      <alignment vertical="center"/>
    </xf>
    <xf numFmtId="176" fontId="24" fillId="0" borderId="0">
      <alignment vertical="center"/>
    </xf>
  </cellStyleXfs>
  <cellXfs count="13">
    <xf numFmtId="176" fontId="0" fillId="0" borderId="0" xfId="0"/>
    <xf numFmtId="0" fontId="0" fillId="0" borderId="0" xfId="0" applyNumberFormat="1"/>
    <xf numFmtId="0" fontId="1" fillId="0" borderId="0" xfId="0" applyNumberFormat="1" applyFont="1" applyAlignment="1">
      <alignment horizontal="center"/>
    </xf>
    <xf numFmtId="0" fontId="0" fillId="0" borderId="0" xfId="0" applyNumberFormat="1" applyAlignment="1">
      <alignment horizontal="center"/>
    </xf>
    <xf numFmtId="0" fontId="0" fillId="0" borderId="0" xfId="0" applyNumberFormat="1" applyAlignment="1"/>
    <xf numFmtId="0" fontId="1" fillId="0" borderId="0" xfId="0" applyNumberFormat="1" applyFont="1" applyBorder="1" applyAlignment="1">
      <alignment horizontal="center"/>
    </xf>
    <xf numFmtId="0" fontId="0" fillId="0" borderId="0" xfId="0" applyNumberFormat="1" applyBorder="1" applyAlignment="1">
      <alignment horizontal="center"/>
    </xf>
    <xf numFmtId="176"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176" fontId="3" fillId="0" borderId="1" xfId="0" applyFont="1" applyBorder="1" applyAlignment="1">
      <alignment horizontal="center" vertical="center" wrapText="1"/>
    </xf>
    <xf numFmtId="176" fontId="2"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2" fillId="2" borderId="1" xfId="0" applyNumberFormat="1" applyFont="1" applyFill="1" applyBorder="1" applyAlignment="1">
      <alignment horizontal="center" vertical="center" wrapText="1"/>
    </xf>
  </cellXfs>
  <cellStyles count="54">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2 4" xfId="51"/>
    <cellStyle name="常规 3" xfId="52"/>
    <cellStyle name="常规 4" xfId="53"/>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tabSelected="1" workbookViewId="0">
      <selection activeCell="O5" sqref="O5:Q16"/>
    </sheetView>
  </sheetViews>
  <sheetFormatPr defaultColWidth="8.875" defaultRowHeight="13.5"/>
  <cols>
    <col min="2" max="2" width="4.5" customWidth="1"/>
    <col min="3" max="3" width="6" style="1" customWidth="1"/>
    <col min="4" max="4" width="14.75" customWidth="1"/>
    <col min="5" max="5" width="36.5" customWidth="1"/>
    <col min="6" max="7" width="4.5" customWidth="1"/>
    <col min="8" max="8" width="6" customWidth="1"/>
    <col min="9" max="9" width="7.5" style="1" customWidth="1"/>
    <col min="10" max="10" width="6" customWidth="1"/>
    <col min="11" max="11" width="7.5" style="1" customWidth="1"/>
    <col min="12" max="12" width="6" customWidth="1"/>
    <col min="13" max="13" width="7.5" style="1" customWidth="1"/>
    <col min="14" max="14" width="6" customWidth="1"/>
    <col min="18" max="18" width="21.375" customWidth="1"/>
  </cols>
  <sheetData>
    <row r="1" s="1" customFormat="1" ht="29.25" customHeight="1" spans="1:17">
      <c r="A1" s="2" t="s">
        <v>0</v>
      </c>
      <c r="B1" s="3"/>
      <c r="C1" s="3"/>
      <c r="D1" s="3"/>
      <c r="E1" s="3"/>
      <c r="F1" s="3"/>
      <c r="G1" s="3"/>
      <c r="H1" s="3"/>
      <c r="I1" s="3"/>
      <c r="J1" s="3"/>
      <c r="K1" s="3"/>
      <c r="L1" s="3"/>
      <c r="M1" s="3"/>
      <c r="N1" s="3"/>
      <c r="O1" s="3"/>
      <c r="P1" s="3"/>
      <c r="Q1" s="3"/>
    </row>
    <row r="2" s="1" customFormat="1" spans="1:17">
      <c r="A2" s="4"/>
      <c r="B2" s="4"/>
      <c r="C2" s="4"/>
      <c r="D2" s="4"/>
      <c r="E2" s="4"/>
      <c r="F2" s="4"/>
      <c r="G2" s="4"/>
      <c r="H2" s="4"/>
      <c r="I2" s="4"/>
      <c r="J2" s="4"/>
      <c r="K2" s="4"/>
      <c r="L2" s="4"/>
      <c r="M2" s="4"/>
      <c r="N2" s="4"/>
      <c r="O2" s="4"/>
      <c r="P2" s="4"/>
      <c r="Q2" s="4"/>
    </row>
    <row r="3" s="1" customFormat="1" ht="18.75" customHeight="1" spans="1:17">
      <c r="A3" s="5" t="s">
        <v>1</v>
      </c>
      <c r="B3" s="6"/>
      <c r="C3" s="6"/>
      <c r="D3" s="6"/>
      <c r="E3" s="6"/>
      <c r="F3" s="6"/>
      <c r="G3" s="6"/>
      <c r="H3" s="6"/>
      <c r="I3" s="6"/>
      <c r="J3" s="6"/>
      <c r="K3" s="6"/>
      <c r="L3" s="6"/>
      <c r="M3" s="6"/>
      <c r="N3" s="6"/>
      <c r="O3" s="6"/>
      <c r="P3" s="6"/>
      <c r="Q3" s="6"/>
    </row>
    <row r="4" s="1" customFormat="1" ht="18.75" customHeight="1" spans="1:17">
      <c r="A4" s="5"/>
      <c r="B4" s="6"/>
      <c r="C4" s="6"/>
      <c r="D4" s="6"/>
      <c r="E4" s="6"/>
      <c r="F4" s="6"/>
      <c r="G4" s="6"/>
      <c r="H4" s="6"/>
      <c r="I4" s="6"/>
      <c r="J4" s="6"/>
      <c r="K4" s="6"/>
      <c r="L4" s="6"/>
      <c r="M4" s="6"/>
      <c r="N4" s="6"/>
      <c r="O4" s="6"/>
      <c r="P4" s="6"/>
      <c r="Q4" s="6"/>
    </row>
    <row r="5" spans="1:17">
      <c r="A5" s="7" t="s">
        <v>2</v>
      </c>
      <c r="B5" s="7" t="s">
        <v>3</v>
      </c>
      <c r="C5" s="8" t="s">
        <v>4</v>
      </c>
      <c r="D5" s="7" t="s">
        <v>5</v>
      </c>
      <c r="E5" s="7" t="s">
        <v>6</v>
      </c>
      <c r="F5" s="7" t="s">
        <v>7</v>
      </c>
      <c r="G5" s="7" t="s">
        <v>8</v>
      </c>
      <c r="H5" s="9" t="s">
        <v>9</v>
      </c>
      <c r="I5" s="9"/>
      <c r="J5" s="9" t="s">
        <v>10</v>
      </c>
      <c r="K5" s="9"/>
      <c r="L5" s="9" t="s">
        <v>11</v>
      </c>
      <c r="M5" s="9"/>
      <c r="N5" s="7" t="s">
        <v>12</v>
      </c>
      <c r="O5" s="7"/>
      <c r="P5" s="7"/>
      <c r="Q5" s="7"/>
    </row>
    <row r="6" spans="1:17">
      <c r="A6" s="7"/>
      <c r="B6" s="7"/>
      <c r="C6" s="8" t="s">
        <v>13</v>
      </c>
      <c r="D6" s="7"/>
      <c r="E6" s="7"/>
      <c r="F6" s="7" t="s">
        <v>14</v>
      </c>
      <c r="G6" s="7" t="s">
        <v>14</v>
      </c>
      <c r="H6" s="7" t="s">
        <v>15</v>
      </c>
      <c r="I6" s="12" t="s">
        <v>16</v>
      </c>
      <c r="J6" s="7" t="s">
        <v>15</v>
      </c>
      <c r="K6" s="12" t="s">
        <v>16</v>
      </c>
      <c r="L6" s="7" t="s">
        <v>15</v>
      </c>
      <c r="M6" s="12" t="s">
        <v>16</v>
      </c>
      <c r="N6" s="7"/>
      <c r="O6" s="7"/>
      <c r="P6" s="7"/>
      <c r="Q6" s="7"/>
    </row>
    <row r="7" ht="112.5" spans="1:17">
      <c r="A7" s="7" t="s">
        <v>17</v>
      </c>
      <c r="B7" s="7" t="s">
        <v>18</v>
      </c>
      <c r="C7" s="8">
        <v>125000</v>
      </c>
      <c r="D7" s="7" t="s">
        <v>19</v>
      </c>
      <c r="E7" s="10" t="s">
        <v>20</v>
      </c>
      <c r="F7" s="10" t="s">
        <v>21</v>
      </c>
      <c r="G7" s="10" t="s">
        <v>21</v>
      </c>
      <c r="H7" s="11">
        <f>I7/C7</f>
        <v>0.4</v>
      </c>
      <c r="I7" s="12">
        <v>50000</v>
      </c>
      <c r="J7" s="11">
        <f>K7/C7</f>
        <v>0.38</v>
      </c>
      <c r="K7" s="12">
        <v>47500</v>
      </c>
      <c r="L7" s="11">
        <f>M7/C7</f>
        <v>0.36</v>
      </c>
      <c r="M7" s="12">
        <v>45000</v>
      </c>
      <c r="N7" s="10" t="s">
        <v>22</v>
      </c>
      <c r="O7" s="8"/>
      <c r="P7" s="8"/>
      <c r="Q7" s="8"/>
    </row>
    <row r="8" ht="112.5" spans="1:17">
      <c r="A8" s="7" t="s">
        <v>17</v>
      </c>
      <c r="B8" s="7" t="s">
        <v>18</v>
      </c>
      <c r="C8" s="8">
        <v>146875</v>
      </c>
      <c r="D8" s="7" t="s">
        <v>23</v>
      </c>
      <c r="E8" s="10" t="s">
        <v>24</v>
      </c>
      <c r="F8" s="10" t="s">
        <v>21</v>
      </c>
      <c r="G8" s="10" t="s">
        <v>21</v>
      </c>
      <c r="H8" s="11">
        <f t="shared" ref="H8:H10" si="0">I8/C8</f>
        <v>0.4</v>
      </c>
      <c r="I8" s="12">
        <v>58750</v>
      </c>
      <c r="J8" s="11">
        <f t="shared" ref="J8:J10" si="1">K8/C8</f>
        <v>0.38</v>
      </c>
      <c r="K8" s="12">
        <v>55812.5</v>
      </c>
      <c r="L8" s="11">
        <f t="shared" ref="L8:L10" si="2">M8/C8</f>
        <v>0.36</v>
      </c>
      <c r="M8" s="12">
        <v>52875</v>
      </c>
      <c r="N8" s="10" t="s">
        <v>22</v>
      </c>
      <c r="O8" s="8"/>
      <c r="P8" s="8"/>
      <c r="Q8" s="8"/>
    </row>
    <row r="9" ht="112.5" spans="1:17">
      <c r="A9" s="7" t="s">
        <v>17</v>
      </c>
      <c r="B9" s="7" t="s">
        <v>18</v>
      </c>
      <c r="C9" s="8">
        <v>191000</v>
      </c>
      <c r="D9" s="7" t="s">
        <v>25</v>
      </c>
      <c r="E9" s="10" t="s">
        <v>26</v>
      </c>
      <c r="F9" s="10" t="s">
        <v>21</v>
      </c>
      <c r="G9" s="10" t="s">
        <v>21</v>
      </c>
      <c r="H9" s="11">
        <f t="shared" si="0"/>
        <v>0.4</v>
      </c>
      <c r="I9" s="12">
        <v>76400</v>
      </c>
      <c r="J9" s="11">
        <f t="shared" si="1"/>
        <v>0.38</v>
      </c>
      <c r="K9" s="12">
        <v>72580</v>
      </c>
      <c r="L9" s="11">
        <f t="shared" si="2"/>
        <v>0.36</v>
      </c>
      <c r="M9" s="12">
        <v>68760</v>
      </c>
      <c r="N9" s="10" t="s">
        <v>22</v>
      </c>
      <c r="O9" s="8"/>
      <c r="P9" s="8"/>
      <c r="Q9" s="8"/>
    </row>
    <row r="10" ht="112.5" spans="1:17">
      <c r="A10" s="7" t="s">
        <v>17</v>
      </c>
      <c r="B10" s="7" t="s">
        <v>18</v>
      </c>
      <c r="C10" s="8">
        <v>239000</v>
      </c>
      <c r="D10" s="7" t="s">
        <v>27</v>
      </c>
      <c r="E10" s="10" t="s">
        <v>28</v>
      </c>
      <c r="F10" s="10" t="s">
        <v>21</v>
      </c>
      <c r="G10" s="10"/>
      <c r="H10" s="11">
        <f t="shared" si="0"/>
        <v>0.4</v>
      </c>
      <c r="I10" s="12">
        <v>95600</v>
      </c>
      <c r="J10" s="11">
        <f t="shared" si="1"/>
        <v>0.38</v>
      </c>
      <c r="K10" s="12">
        <v>90820</v>
      </c>
      <c r="L10" s="11">
        <f t="shared" si="2"/>
        <v>0.36</v>
      </c>
      <c r="M10" s="12">
        <v>86040</v>
      </c>
      <c r="N10" s="10" t="s">
        <v>22</v>
      </c>
      <c r="O10" s="8"/>
      <c r="P10" s="8"/>
      <c r="Q10" s="8"/>
    </row>
  </sheetData>
  <mergeCells count="14">
    <mergeCell ref="A1:Q1"/>
    <mergeCell ref="A2:Q2"/>
    <mergeCell ref="A3:Q3"/>
    <mergeCell ref="H5:I5"/>
    <mergeCell ref="J5:K5"/>
    <mergeCell ref="L5:M5"/>
    <mergeCell ref="A5:A6"/>
    <mergeCell ref="B5:B6"/>
    <mergeCell ref="D5:D6"/>
    <mergeCell ref="E5:E6"/>
    <mergeCell ref="N5:N6"/>
    <mergeCell ref="O5:O6"/>
    <mergeCell ref="P5:P6"/>
    <mergeCell ref="Q5:Q6"/>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Sheet3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2006-09-16T00:00:00Z</dcterms:created>
  <dcterms:modified xsi:type="dcterms:W3CDTF">2021-04-23T07:04:36Z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93EBEDF2A50F4FE68D7C661F026DC532</vt:lpwstr>
  </property>
</Properties>
</file>